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.čist\Documents\NOVO-2009\SLUŽBA\Javna naročila\Dom Vič Rudnik\2019\nova objava\"/>
    </mc:Choice>
  </mc:AlternateContent>
  <xr:revisionPtr revIDLastSave="0" documentId="13_ncr:1_{A7F97B2A-FC73-44E6-9B34-BE00EAF68A2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13" i="1"/>
  <c r="F21" i="1" l="1"/>
  <c r="F22" i="1" s="1"/>
</calcChain>
</file>

<file path=xl/sharedStrings.xml><?xml version="1.0" encoding="utf-8"?>
<sst xmlns="http://schemas.openxmlformats.org/spreadsheetml/2006/main" count="51" uniqueCount="47">
  <si>
    <t>Ponudnik:  __________________________________________________                                                                                                         OBR-2</t>
  </si>
  <si>
    <t>Naročnik :  DOM STAREJŠIH OBČANOV LJUBLJANA VIČ- RUDNIK</t>
  </si>
  <si>
    <t>P R E D R A Č U N  št.________________</t>
  </si>
  <si>
    <t>Zap. št.</t>
  </si>
  <si>
    <t>Opis artikla (strokovne zahteve naročnika)</t>
  </si>
  <si>
    <t>Enota mere (EM)</t>
  </si>
  <si>
    <t>Predvidena letna količina (EM)</t>
  </si>
  <si>
    <t>Cena ponujenega artikla brez DDV (EUR/EM)</t>
  </si>
  <si>
    <t>Skupna vrednost brez DDV</t>
  </si>
  <si>
    <t>Ime ponujenega artikla ter proizvajalec</t>
  </si>
  <si>
    <t>Enota pakiranja (litri ali kg)</t>
  </si>
  <si>
    <t>Šifra artikla</t>
  </si>
  <si>
    <t>Šifra DSO</t>
  </si>
  <si>
    <t>1.</t>
  </si>
  <si>
    <t>toaletni papir v lističih, dobro razgradljiv, ne sme s trgati, dolžina 18-19, širina 10,5-11 cm, dvoslojen, bel,  gramatura 15.5-16 g/m2 za 1 sloj, stopnja beline 72 % (+ - 5 %) , pakiranje 250 lističev (+- 5 %), za obstoječ podajalnik KIMBERLY-CLARK Aquarius  (Uredba o zelenem javnem naročanju - temeljne okoljske zahteve) (glej opombe)</t>
  </si>
  <si>
    <t>sc</t>
  </si>
  <si>
    <t>2.</t>
  </si>
  <si>
    <t>toaletni papir v roli,  dobro razgradljiv, dolžina lističa 12-13 cm, širina 9-10 cm, dvoslojen, bel,  gramatura 15,5-16g/m2 na 1 sloj,  stopnja beline 72 % (+ - 5 %), pakiranje 350 lističev (+- 5 %),  (Uredba o zelenem javnem naročanju - temeljne okoljske zahteve) (glej opombe)</t>
  </si>
  <si>
    <t>kom</t>
  </si>
  <si>
    <t>3.</t>
  </si>
  <si>
    <t>toaletne brisače zloženke W, širina lističa  19-22 cm, dolžina lističa 30-32 cm, bele, dvoslojne, gramatura 20-21g/m2 za 1 sloj, stopnja beline najmanj 80 %  (+ - 5 %), pakiranje 150 lističev (+- 5%), za obstoječi podajalnik brisač (Uredba o zelenem javnem naročanju - temeljne okoljske zahteve) (glej opombe)</t>
  </si>
  <si>
    <t>4.</t>
  </si>
  <si>
    <t>toaletne brisače v roli, s centralnim izvlekom, širina role 19,5-21 cm, bele, dvoslojne, perforirani lističi, navitje 105 m (+ - 5 %), gramatura 17-18g/m2 za 1 sloj, stopnja beline  80 % (+ - 5 %(Uredba o zelenem javnem naročanju - temeljne okoljske zahteve) (glej opombe)</t>
  </si>
  <si>
    <t>rola</t>
  </si>
  <si>
    <t>5.</t>
  </si>
  <si>
    <t>toaletne brisače v roli, širina role 19,5-20 cm, bele, enoslojne, navitje 190 m (+- 5%), gramatura 20- 25g/m2, stopnja beline  76 %  (+- 5 %), stopnja vpojnosti 100g/m2 (+ -5%), zahteva se original brisača za obstoječi avtomatski podajalnik papirnatih brisač KIMBERLY-CLARK Aquarius (Uredba o zelenem javnem naročanju - temeljne okoljske zahteve) (glej opombe)</t>
  </si>
  <si>
    <t>6.</t>
  </si>
  <si>
    <t>papirnati serveti za enkratno uporabo, beli, dvoslojni, dimenzija 30-33 x 30-33 cm, gramatura 16-17 g/m2 za 1 sloj, embalaža 50/1 (Uredba o zelenem javnem naročanju - temeljne okoljske zahteve) (glej opombe)</t>
  </si>
  <si>
    <t>7.</t>
  </si>
  <si>
    <t>tekoče milo za umivanje rok, pH 4,5-7, primerno za osebe z občutljivo kožo ter v primerih, ko je potrebno pogosto umivanje, v 1000 ml kartuši (za obstoječi milnik Ingo-Man/Bode Euro Dispenser)</t>
  </si>
  <si>
    <t>kos</t>
  </si>
  <si>
    <t>8.</t>
  </si>
  <si>
    <t xml:space="preserve">milni koncentrat, ki tvori peno za umivanje rok, polnilo omogoča najmanj 2300 doziranj,  pH 4,5-7, v 1000 ml kartuši, nanašanje direktno na roke brez vmesne posodice, zahteva se original milo za obstoječ podajalnik KIMBERLY-CLARK Aquarius (glej opombe)  </t>
  </si>
  <si>
    <t>SKUPAJ € (brez DDV):</t>
  </si>
  <si>
    <t>SKUPAJ € (z DDV) 22 %:</t>
  </si>
  <si>
    <t>Zahteve naročnika:</t>
  </si>
  <si>
    <t>Naročnik zahteva, da dobavitelj servisira dozatorje in podajalnike brezplačno. Servis zajema tudi brezplačno popravilo, pokvarjeni podajalniki/dozatorji,  pa se brezplačno nadomestijo z novim. Dvakrat letno serviser opravi brezplačno kontrolo vseh podajalnikov na vseh lokacijah naročnika. V primeru okvare, je odzivni čas servisa 24 ur.</t>
  </si>
  <si>
    <t>Najugodnejše ponudnike se pozove po odpiranju ponudb, da priložijo za vsak ponujen izdelek tehnično specifikacijo, na kateri so jasno razvidne in signirane (označene) vse strokovne zahteve naročnika (opis artikla v stolpcu 2). V kolikor specifikacija artikla iz tehničnega lista ni razvidna, ponudnik predloži tudi vzorec zahtevanega artikla.</t>
  </si>
  <si>
    <t>Izdelki morajo biti opremljeni z deklaracijami v slovenskem jeziku.</t>
  </si>
  <si>
    <t>Mila morajo biti dermatološko testirana.</t>
  </si>
  <si>
    <r>
      <rPr>
        <b/>
        <sz val="10"/>
        <color rgb="FF000000"/>
        <rFont val="Calibri"/>
        <family val="2"/>
        <charset val="238"/>
      </rPr>
      <t>Enota mere</t>
    </r>
    <r>
      <rPr>
        <sz val="10"/>
        <color rgb="FF000000"/>
        <rFont val="Calibri"/>
        <family val="2"/>
        <charset val="238"/>
      </rPr>
      <t xml:space="preserve"> "sc" - je mišljeno pakiranje, ki je navedeno v stolpcu 2 (npr. 150/1 lističev papirja ).</t>
    </r>
  </si>
  <si>
    <t>Ponudnik mora ponuditi vse vrste blaga po predračunu in izpolniti predračun v celoti.</t>
  </si>
  <si>
    <t>ZA ARTIKLE OZNAČENE RUMENO MORA PONUDNIK PRILOŽITI DOKAZILA, DA ARTIKLI IZPOLNJUJEJO ZAHTEVE DOLOČENE Z UREDBO O ZELENEM JAVNEM NAROČANJU.</t>
  </si>
  <si>
    <t>Kraj in datum:____________________________________</t>
  </si>
  <si>
    <t>Žig in podpis ponudnika</t>
  </si>
  <si>
    <t>2. SKLOP - PAPIRNI HIGIENSKI MATERIAL</t>
  </si>
  <si>
    <t xml:space="preserve">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</si>
</sst>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"/>
  </numFmts>
  <fonts count="13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70C0"/>
      <name val="Arial CE"/>
      <charset val="238"/>
    </font>
    <font>
      <b/>
      <sz val="9"/>
      <color rgb="FF000000"/>
      <name val="Arial CE"/>
      <charset val="238"/>
    </font>
    <font>
      <sz val="11"/>
      <color rgb="FF000000"/>
      <name val="Arial CE"/>
      <charset val="238"/>
    </font>
    <font>
      <b/>
      <u/>
      <sz val="10"/>
      <color rgb="FF000000"/>
      <name val="Calibri"/>
      <family val="2"/>
      <charset val="238"/>
    </font>
    <font>
      <sz val="7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3" fillId="0" borderId="0" applyNumberFormat="0" applyBorder="0" applyProtection="0"/>
  </cellStyleXfs>
  <cellXfs count="77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Fill="1" applyAlignment="1">
      <alignment horizontal="left"/>
    </xf>
    <xf numFmtId="0" fontId="0" fillId="0" borderId="0" xfId="2" applyFont="1" applyFill="1" applyAlignment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/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1" fontId="0" fillId="0" borderId="0" xfId="2" applyNumberFormat="1" applyFont="1" applyFill="1" applyAlignment="1">
      <alignment horizontal="center"/>
    </xf>
    <xf numFmtId="1" fontId="0" fillId="0" borderId="0" xfId="2" applyNumberFormat="1" applyFont="1" applyFill="1" applyAlignment="1">
      <alignment horizontal="left"/>
    </xf>
    <xf numFmtId="0" fontId="5" fillId="0" borderId="1" xfId="0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0" fillId="0" borderId="0" xfId="0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8" fillId="0" borderId="0" xfId="0" applyFont="1"/>
    <xf numFmtId="0" fontId="5" fillId="4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 applyProtection="1">
      <alignment vertical="center" wrapText="1"/>
    </xf>
    <xf numFmtId="0" fontId="0" fillId="0" borderId="3" xfId="0" applyFill="1" applyBorder="1" applyProtection="1"/>
    <xf numFmtId="0" fontId="9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  <protection locked="0"/>
    </xf>
    <xf numFmtId="165" fontId="9" fillId="0" borderId="4" xfId="0" applyNumberFormat="1" applyFont="1" applyBorder="1" applyAlignment="1" applyProtection="1">
      <alignment horizontal="center" vertical="center" wrapText="1"/>
    </xf>
    <xf numFmtId="0" fontId="0" fillId="0" borderId="0" xfId="0" applyFill="1" applyProtection="1"/>
    <xf numFmtId="0" fontId="9" fillId="0" borderId="0" xfId="0" applyFont="1" applyAlignment="1" applyProtection="1">
      <alignment horizontal="left" vertical="center"/>
    </xf>
    <xf numFmtId="165" fontId="9" fillId="0" borderId="5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Protection="1"/>
    <xf numFmtId="0" fontId="5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 applyProtection="1"/>
    <xf numFmtId="0" fontId="5" fillId="0" borderId="0" xfId="0" applyFont="1" applyAlignment="1"/>
    <xf numFmtId="0" fontId="10" fillId="0" borderId="0" xfId="0" applyFont="1" applyAlignment="1" applyProtection="1"/>
    <xf numFmtId="0" fontId="5" fillId="2" borderId="0" xfId="3" applyFont="1" applyFill="1" applyAlignment="1"/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left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 wrapText="1"/>
    </xf>
    <xf numFmtId="0" fontId="12" fillId="0" borderId="0" xfId="3" applyFont="1" applyFill="1" applyAlignment="1"/>
    <xf numFmtId="1" fontId="4" fillId="0" borderId="0" xfId="2" applyNumberFormat="1" applyFont="1" applyFill="1" applyAlignment="1" applyProtection="1">
      <alignment horizontal="left"/>
      <protection locked="0"/>
    </xf>
    <xf numFmtId="0" fontId="0" fillId="0" borderId="0" xfId="2" applyFont="1" applyFill="1" applyAlignment="1" applyProtection="1">
      <protection locked="0"/>
    </xf>
    <xf numFmtId="1" fontId="0" fillId="0" borderId="0" xfId="2" applyNumberFormat="1" applyFont="1" applyFill="1" applyAlignment="1" applyProtection="1">
      <alignment horizontal="left"/>
      <protection locked="0"/>
    </xf>
    <xf numFmtId="164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11" fillId="4" borderId="0" xfId="1" applyFont="1" applyFill="1" applyAlignment="1" applyProtection="1">
      <alignment horizontal="left" vertical="center" wrapText="1"/>
      <protection locked="0"/>
    </xf>
    <xf numFmtId="0" fontId="0" fillId="0" borderId="0" xfId="2" applyFont="1" applyFill="1" applyAlignment="1" applyProtection="1">
      <alignment horizontal="center"/>
      <protection locked="0"/>
    </xf>
  </cellXfs>
  <cellStyles count="4">
    <cellStyle name="Navadno" xfId="0" builtinId="0" customBuiltin="1"/>
    <cellStyle name="Navadno 2" xfId="1" xr:uid="{00000000-0005-0000-0000-000001000000}"/>
    <cellStyle name="Navadno 3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0"/>
  <sheetViews>
    <sheetView tabSelected="1" workbookViewId="0">
      <selection activeCell="E13" sqref="E13"/>
    </sheetView>
  </sheetViews>
  <sheetFormatPr defaultRowHeight="15" x14ac:dyDescent="0.25"/>
  <cols>
    <col min="1" max="1" width="4.7109375" customWidth="1"/>
    <col min="2" max="2" width="50.7109375" style="1" customWidth="1"/>
    <col min="3" max="3" width="8.42578125" style="2" customWidth="1"/>
    <col min="4" max="4" width="10.28515625" style="2" customWidth="1"/>
    <col min="5" max="5" width="14.28515625" customWidth="1"/>
    <col min="6" max="6" width="12.5703125" customWidth="1"/>
    <col min="7" max="7" width="18" customWidth="1"/>
    <col min="8" max="8" width="10.5703125" customWidth="1"/>
    <col min="9" max="9" width="9" customWidth="1"/>
    <col min="10" max="10" width="6" customWidth="1"/>
    <col min="11" max="256" width="9.140625" customWidth="1"/>
    <col min="257" max="257" width="4.7109375" customWidth="1"/>
    <col min="258" max="258" width="50.7109375" customWidth="1"/>
    <col min="259" max="259" width="8.42578125" customWidth="1"/>
    <col min="260" max="260" width="10.28515625" customWidth="1"/>
    <col min="261" max="261" width="14.28515625" customWidth="1"/>
    <col min="262" max="262" width="12.5703125" customWidth="1"/>
    <col min="263" max="263" width="18" customWidth="1"/>
    <col min="264" max="264" width="10.5703125" customWidth="1"/>
    <col min="265" max="265" width="9.5703125" customWidth="1"/>
    <col min="266" max="266" width="6" customWidth="1"/>
    <col min="267" max="512" width="9.140625" customWidth="1"/>
    <col min="513" max="513" width="4.7109375" customWidth="1"/>
    <col min="514" max="514" width="50.7109375" customWidth="1"/>
    <col min="515" max="515" width="8.42578125" customWidth="1"/>
    <col min="516" max="516" width="10.28515625" customWidth="1"/>
    <col min="517" max="517" width="14.28515625" customWidth="1"/>
    <col min="518" max="518" width="12.5703125" customWidth="1"/>
    <col min="519" max="519" width="18" customWidth="1"/>
    <col min="520" max="520" width="10.5703125" customWidth="1"/>
    <col min="521" max="521" width="9.5703125" customWidth="1"/>
    <col min="522" max="522" width="6" customWidth="1"/>
    <col min="523" max="768" width="9.140625" customWidth="1"/>
    <col min="769" max="769" width="4.7109375" customWidth="1"/>
    <col min="770" max="770" width="50.7109375" customWidth="1"/>
    <col min="771" max="771" width="8.42578125" customWidth="1"/>
    <col min="772" max="772" width="10.28515625" customWidth="1"/>
    <col min="773" max="773" width="14.28515625" customWidth="1"/>
    <col min="774" max="774" width="12.5703125" customWidth="1"/>
    <col min="775" max="775" width="18" customWidth="1"/>
    <col min="776" max="776" width="10.5703125" customWidth="1"/>
    <col min="777" max="777" width="9.5703125" customWidth="1"/>
    <col min="778" max="778" width="6" customWidth="1"/>
    <col min="779" max="779" width="9.140625" customWidth="1"/>
  </cols>
  <sheetData>
    <row r="2" spans="1:12" s="7" customFormat="1" x14ac:dyDescent="0.25">
      <c r="A2" s="3"/>
      <c r="B2" s="56" t="s">
        <v>0</v>
      </c>
      <c r="C2" s="57"/>
      <c r="D2" s="57"/>
      <c r="E2" s="76" t="s">
        <v>46</v>
      </c>
      <c r="F2" s="76"/>
      <c r="G2" s="76"/>
      <c r="H2" s="5"/>
      <c r="I2" s="5"/>
      <c r="J2" s="6"/>
    </row>
    <row r="3" spans="1:12" s="7" customFormat="1" ht="12.75" x14ac:dyDescent="0.2">
      <c r="B3" s="8"/>
      <c r="C3" s="9"/>
      <c r="D3" s="10"/>
      <c r="E3" s="10"/>
      <c r="F3" s="11"/>
      <c r="G3" s="6"/>
      <c r="H3" s="6"/>
      <c r="I3" s="6"/>
      <c r="J3" s="6"/>
    </row>
    <row r="4" spans="1:12" s="7" customFormat="1" ht="12.75" x14ac:dyDescent="0.2">
      <c r="B4" s="8"/>
      <c r="C4" s="9"/>
      <c r="D4" s="10"/>
      <c r="E4" s="10"/>
      <c r="F4" s="11"/>
      <c r="G4" s="6"/>
      <c r="H4" s="6"/>
      <c r="I4" s="6"/>
      <c r="J4" s="6"/>
    </row>
    <row r="5" spans="1:12" s="7" customFormat="1" x14ac:dyDescent="0.25">
      <c r="A5" s="3"/>
      <c r="B5" s="4" t="s">
        <v>1</v>
      </c>
      <c r="C5" s="5"/>
      <c r="D5" s="5"/>
      <c r="E5" s="5"/>
      <c r="F5" s="5"/>
      <c r="G5" s="5"/>
      <c r="H5" s="5"/>
      <c r="I5" s="5"/>
      <c r="J5" s="6"/>
    </row>
    <row r="6" spans="1:12" s="7" customFormat="1" ht="12.75" x14ac:dyDescent="0.2">
      <c r="B6" s="8"/>
      <c r="C6" s="9"/>
      <c r="D6" s="10"/>
      <c r="E6" s="10"/>
      <c r="F6" s="11"/>
      <c r="G6" s="6"/>
      <c r="H6" s="6"/>
      <c r="I6" s="6"/>
      <c r="J6" s="6"/>
    </row>
    <row r="7" spans="1:12" s="7" customFormat="1" ht="12.75" x14ac:dyDescent="0.2">
      <c r="B7" s="8"/>
      <c r="C7" s="9"/>
      <c r="D7" s="10"/>
      <c r="E7" s="10"/>
      <c r="F7" s="11"/>
      <c r="G7" s="6"/>
      <c r="H7" s="6"/>
      <c r="I7" s="6"/>
      <c r="J7" s="6"/>
    </row>
    <row r="8" spans="1:12" s="7" customFormat="1" x14ac:dyDescent="0.25">
      <c r="A8" s="12"/>
      <c r="B8" s="58" t="s">
        <v>2</v>
      </c>
      <c r="C8" s="57"/>
      <c r="D8" s="57"/>
      <c r="E8" s="5"/>
      <c r="F8" s="5"/>
      <c r="G8" s="5"/>
      <c r="H8" s="5"/>
      <c r="I8" s="5"/>
      <c r="J8" s="6"/>
    </row>
    <row r="9" spans="1:12" s="7" customFormat="1" x14ac:dyDescent="0.25">
      <c r="A9" s="12"/>
      <c r="B9" s="13"/>
      <c r="C9" s="5"/>
      <c r="D9" s="5"/>
      <c r="E9" s="5"/>
      <c r="F9" s="5"/>
      <c r="G9" s="5"/>
      <c r="H9" s="5"/>
      <c r="I9" s="5"/>
      <c r="J9" s="6"/>
    </row>
    <row r="10" spans="1:12" s="16" customFormat="1" x14ac:dyDescent="0.25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4">
        <v>9</v>
      </c>
      <c r="J10" s="14">
        <v>10</v>
      </c>
    </row>
    <row r="11" spans="1:12" s="16" customFormat="1" ht="51" x14ac:dyDescent="0.25">
      <c r="A11" s="17" t="s">
        <v>3</v>
      </c>
      <c r="B11" s="18" t="s">
        <v>4</v>
      </c>
      <c r="C11" s="18" t="s">
        <v>5</v>
      </c>
      <c r="D11" s="19" t="s">
        <v>6</v>
      </c>
      <c r="E11" s="17" t="s">
        <v>7</v>
      </c>
      <c r="F11" s="20" t="s">
        <v>8</v>
      </c>
      <c r="G11" s="17" t="s">
        <v>9</v>
      </c>
      <c r="H11" s="20" t="s">
        <v>10</v>
      </c>
      <c r="I11" s="20" t="s">
        <v>11</v>
      </c>
      <c r="J11" s="20" t="s">
        <v>12</v>
      </c>
    </row>
    <row r="12" spans="1:12" s="16" customFormat="1" x14ac:dyDescent="0.25">
      <c r="A12" s="71" t="s">
        <v>45</v>
      </c>
      <c r="B12" s="71"/>
      <c r="C12" s="71"/>
      <c r="D12" s="71"/>
      <c r="E12" s="71"/>
      <c r="F12" s="71"/>
      <c r="G12" s="71"/>
      <c r="H12" s="71"/>
      <c r="I12" s="71"/>
      <c r="J12" s="21"/>
    </row>
    <row r="13" spans="1:12" ht="76.5" x14ac:dyDescent="0.25">
      <c r="A13" s="22" t="s">
        <v>13</v>
      </c>
      <c r="B13" s="23" t="s">
        <v>14</v>
      </c>
      <c r="C13" s="24" t="s">
        <v>15</v>
      </c>
      <c r="D13" s="25">
        <v>15000</v>
      </c>
      <c r="E13" s="59"/>
      <c r="F13" s="26">
        <f>D13*E13</f>
        <v>0</v>
      </c>
      <c r="G13" s="61"/>
      <c r="H13" s="62"/>
      <c r="I13" s="62"/>
      <c r="J13" s="27">
        <v>4253</v>
      </c>
    </row>
    <row r="14" spans="1:12" ht="63.75" x14ac:dyDescent="0.25">
      <c r="A14" s="22" t="s">
        <v>16</v>
      </c>
      <c r="B14" s="23" t="s">
        <v>17</v>
      </c>
      <c r="C14" s="24" t="s">
        <v>18</v>
      </c>
      <c r="D14" s="25">
        <v>1700</v>
      </c>
      <c r="E14" s="59"/>
      <c r="F14" s="26">
        <f t="shared" ref="F14:F20" si="0">D14*E14</f>
        <v>0</v>
      </c>
      <c r="G14" s="61"/>
      <c r="H14" s="62"/>
      <c r="I14" s="62"/>
      <c r="J14" s="27">
        <v>906</v>
      </c>
    </row>
    <row r="15" spans="1:12" ht="76.5" x14ac:dyDescent="0.25">
      <c r="A15" s="22" t="s">
        <v>19</v>
      </c>
      <c r="B15" s="28" t="s">
        <v>20</v>
      </c>
      <c r="C15" s="29" t="s">
        <v>15</v>
      </c>
      <c r="D15" s="30">
        <v>4000</v>
      </c>
      <c r="E15" s="59"/>
      <c r="F15" s="26">
        <f t="shared" si="0"/>
        <v>0</v>
      </c>
      <c r="G15" s="61"/>
      <c r="H15" s="62"/>
      <c r="I15" s="62"/>
      <c r="J15" s="27">
        <v>4254</v>
      </c>
      <c r="K15" s="31"/>
      <c r="L15" s="31"/>
    </row>
    <row r="16" spans="1:12" ht="63.75" x14ac:dyDescent="0.25">
      <c r="A16" s="22" t="s">
        <v>21</v>
      </c>
      <c r="B16" s="28" t="s">
        <v>22</v>
      </c>
      <c r="C16" s="29" t="s">
        <v>23</v>
      </c>
      <c r="D16" s="30">
        <v>1800</v>
      </c>
      <c r="E16" s="59"/>
      <c r="F16" s="26">
        <f t="shared" si="0"/>
        <v>0</v>
      </c>
      <c r="G16" s="61"/>
      <c r="H16" s="62"/>
      <c r="I16" s="62"/>
      <c r="J16" s="27">
        <v>10166</v>
      </c>
    </row>
    <row r="17" spans="1:12" ht="89.25" x14ac:dyDescent="0.25">
      <c r="A17" s="32" t="s">
        <v>24</v>
      </c>
      <c r="B17" s="28" t="s">
        <v>25</v>
      </c>
      <c r="C17" s="29" t="s">
        <v>23</v>
      </c>
      <c r="D17" s="30">
        <v>2800</v>
      </c>
      <c r="E17" s="60"/>
      <c r="F17" s="26">
        <f t="shared" si="0"/>
        <v>0</v>
      </c>
      <c r="G17" s="61"/>
      <c r="H17" s="62"/>
      <c r="I17" s="62"/>
      <c r="J17" s="27">
        <v>10082</v>
      </c>
    </row>
    <row r="18" spans="1:12" ht="51" x14ac:dyDescent="0.25">
      <c r="A18" s="32" t="s">
        <v>26</v>
      </c>
      <c r="B18" s="28" t="s">
        <v>27</v>
      </c>
      <c r="C18" s="30" t="s">
        <v>15</v>
      </c>
      <c r="D18" s="30">
        <v>13100</v>
      </c>
      <c r="E18" s="59"/>
      <c r="F18" s="26">
        <f t="shared" si="0"/>
        <v>0</v>
      </c>
      <c r="G18" s="61"/>
      <c r="H18" s="62"/>
      <c r="I18" s="62"/>
      <c r="J18" s="27">
        <v>553</v>
      </c>
    </row>
    <row r="19" spans="1:12" ht="51" x14ac:dyDescent="0.25">
      <c r="A19" s="33" t="s">
        <v>28</v>
      </c>
      <c r="B19" s="34" t="s">
        <v>29</v>
      </c>
      <c r="C19" s="30" t="s">
        <v>30</v>
      </c>
      <c r="D19" s="30">
        <v>500</v>
      </c>
      <c r="E19" s="59"/>
      <c r="F19" s="26">
        <f t="shared" si="0"/>
        <v>0</v>
      </c>
      <c r="G19" s="61"/>
      <c r="H19" s="62"/>
      <c r="I19" s="62"/>
      <c r="J19" s="27">
        <v>567</v>
      </c>
      <c r="K19" s="31"/>
      <c r="L19" s="31"/>
    </row>
    <row r="20" spans="1:12" s="16" customFormat="1" ht="63.75" x14ac:dyDescent="0.25">
      <c r="A20" s="33" t="s">
        <v>31</v>
      </c>
      <c r="B20" s="34" t="s">
        <v>32</v>
      </c>
      <c r="C20" s="30" t="s">
        <v>30</v>
      </c>
      <c r="D20" s="30">
        <v>550</v>
      </c>
      <c r="E20" s="59"/>
      <c r="F20" s="26">
        <f t="shared" si="0"/>
        <v>0</v>
      </c>
      <c r="G20" s="61"/>
      <c r="H20" s="62"/>
      <c r="I20" s="62"/>
      <c r="J20" s="14">
        <v>10162</v>
      </c>
    </row>
    <row r="21" spans="1:12" s="16" customFormat="1" x14ac:dyDescent="0.25">
      <c r="A21" s="35"/>
      <c r="B21" s="1"/>
      <c r="C21" s="2"/>
      <c r="D21" s="36" t="s">
        <v>33</v>
      </c>
      <c r="E21" s="37"/>
      <c r="F21" s="38">
        <f>SUM(F13:F20)</f>
        <v>0</v>
      </c>
    </row>
    <row r="22" spans="1:12" s="16" customFormat="1" x14ac:dyDescent="0.25">
      <c r="A22" s="39"/>
      <c r="B22" s="1"/>
      <c r="C22" s="2"/>
      <c r="D22" s="40" t="s">
        <v>34</v>
      </c>
      <c r="E22" s="37"/>
      <c r="F22" s="41">
        <f>22%*F21+F21</f>
        <v>0</v>
      </c>
    </row>
    <row r="23" spans="1:12" s="16" customFormat="1" x14ac:dyDescent="0.25">
      <c r="A23" s="42"/>
      <c r="B23" s="43"/>
      <c r="C23" s="43"/>
      <c r="D23" s="43"/>
      <c r="E23" s="44"/>
      <c r="F23" s="43"/>
      <c r="G23" s="45"/>
      <c r="H23" s="45"/>
    </row>
    <row r="24" spans="1:12" s="16" customFormat="1" x14ac:dyDescent="0.25">
      <c r="B24" s="46" t="s">
        <v>35</v>
      </c>
      <c r="C24" s="47"/>
      <c r="D24" s="43"/>
      <c r="E24" s="43"/>
      <c r="F24" s="44"/>
      <c r="G24" s="43"/>
      <c r="H24" s="45"/>
      <c r="I24" s="45"/>
    </row>
    <row r="25" spans="1:12" ht="39" customHeight="1" x14ac:dyDescent="0.25">
      <c r="B25" s="72" t="s">
        <v>36</v>
      </c>
      <c r="C25" s="72"/>
      <c r="D25" s="72"/>
      <c r="E25" s="72"/>
      <c r="F25" s="72"/>
      <c r="G25" s="72"/>
      <c r="H25" s="72"/>
      <c r="I25" s="72"/>
      <c r="J25" s="31"/>
      <c r="K25" s="31"/>
    </row>
    <row r="26" spans="1:12" ht="22.5" customHeight="1" x14ac:dyDescent="0.25">
      <c r="B26" s="73" t="s">
        <v>37</v>
      </c>
      <c r="C26" s="73"/>
      <c r="D26" s="73"/>
      <c r="E26" s="73"/>
      <c r="F26" s="73"/>
      <c r="G26" s="73"/>
      <c r="H26" s="73"/>
      <c r="I26" s="73"/>
      <c r="J26" s="48"/>
      <c r="K26" s="48"/>
      <c r="L26" s="48"/>
    </row>
    <row r="27" spans="1:12" x14ac:dyDescent="0.25">
      <c r="B27" s="74" t="s">
        <v>38</v>
      </c>
      <c r="C27" s="74"/>
      <c r="D27" s="74"/>
      <c r="E27" s="74"/>
      <c r="F27" s="74"/>
      <c r="G27" s="74"/>
      <c r="H27" s="74"/>
      <c r="I27" s="74"/>
      <c r="J27" s="48"/>
      <c r="K27" s="48"/>
      <c r="L27" s="48"/>
    </row>
    <row r="28" spans="1:12" x14ac:dyDescent="0.25">
      <c r="B28" s="49" t="s">
        <v>39</v>
      </c>
      <c r="C28" s="50"/>
      <c r="D28" s="50"/>
      <c r="E28" s="50"/>
      <c r="F28" s="50"/>
      <c r="G28" s="50"/>
      <c r="H28" s="50"/>
      <c r="I28" s="50"/>
      <c r="J28" s="48"/>
      <c r="K28" s="48"/>
      <c r="L28" s="48"/>
    </row>
    <row r="29" spans="1:12" x14ac:dyDescent="0.25">
      <c r="B29" s="50" t="s">
        <v>40</v>
      </c>
      <c r="C29" s="50"/>
      <c r="D29" s="50"/>
      <c r="E29" s="50"/>
      <c r="F29" s="50"/>
      <c r="G29" s="50"/>
      <c r="H29" s="50"/>
      <c r="I29" s="50"/>
      <c r="J29" s="48"/>
      <c r="K29" s="48"/>
      <c r="L29" s="48"/>
    </row>
    <row r="30" spans="1:12" x14ac:dyDescent="0.25">
      <c r="B30" s="51" t="s">
        <v>41</v>
      </c>
      <c r="C30" s="52"/>
      <c r="D30" s="52"/>
      <c r="E30" s="52"/>
      <c r="F30" s="50"/>
      <c r="G30" s="50"/>
      <c r="H30" s="50"/>
      <c r="I30" s="50"/>
      <c r="J30" s="48"/>
      <c r="K30" s="48"/>
      <c r="L30" s="48"/>
    </row>
    <row r="31" spans="1:12" x14ac:dyDescent="0.25">
      <c r="B31" s="53"/>
      <c r="C31" s="53"/>
      <c r="D31" s="53"/>
      <c r="E31" s="53"/>
      <c r="F31" s="53"/>
      <c r="G31" s="53"/>
      <c r="H31" s="53"/>
      <c r="I31" s="53"/>
      <c r="J31" s="48"/>
      <c r="K31" s="48"/>
      <c r="L31" s="48"/>
    </row>
    <row r="32" spans="1:12" ht="28.5" customHeight="1" x14ac:dyDescent="0.25">
      <c r="B32" s="75" t="s">
        <v>42</v>
      </c>
      <c r="C32" s="75"/>
      <c r="D32" s="75"/>
      <c r="E32" s="75"/>
      <c r="F32" s="75"/>
      <c r="G32" s="75"/>
      <c r="H32" s="75"/>
      <c r="I32" s="75"/>
    </row>
    <row r="33" spans="1:9" x14ac:dyDescent="0.25">
      <c r="A33" s="43"/>
      <c r="B33" s="53"/>
      <c r="C33" s="54"/>
      <c r="D33" s="54"/>
      <c r="E33" s="43"/>
      <c r="F33" s="43"/>
      <c r="G33" s="43"/>
      <c r="H33" s="43"/>
    </row>
    <row r="34" spans="1:9" x14ac:dyDescent="0.25">
      <c r="A34" s="43"/>
      <c r="B34" s="63" t="s">
        <v>43</v>
      </c>
      <c r="C34" s="63"/>
      <c r="D34" s="63"/>
      <c r="E34" s="64"/>
      <c r="F34" s="70" t="s">
        <v>44</v>
      </c>
      <c r="G34" s="70"/>
      <c r="H34" s="63"/>
      <c r="I34" s="65"/>
    </row>
    <row r="35" spans="1:9" x14ac:dyDescent="0.25">
      <c r="A35" s="55"/>
      <c r="B35" s="66"/>
      <c r="C35" s="67"/>
      <c r="D35" s="67"/>
      <c r="E35" s="63"/>
      <c r="F35" s="63"/>
      <c r="G35" s="63"/>
      <c r="H35" s="63"/>
      <c r="I35" s="65"/>
    </row>
    <row r="36" spans="1:9" x14ac:dyDescent="0.25">
      <c r="A36" s="43"/>
      <c r="B36" s="66"/>
      <c r="C36" s="67"/>
      <c r="D36" s="67"/>
      <c r="E36" s="63"/>
      <c r="F36" s="63"/>
      <c r="G36" s="63"/>
      <c r="H36" s="63"/>
      <c r="I36" s="65"/>
    </row>
    <row r="37" spans="1:9" x14ac:dyDescent="0.25">
      <c r="B37" s="68"/>
      <c r="C37" s="69"/>
      <c r="D37" s="69"/>
      <c r="E37" s="65"/>
      <c r="F37" s="65"/>
      <c r="G37" s="65"/>
      <c r="H37" s="65"/>
      <c r="I37" s="65"/>
    </row>
    <row r="38" spans="1:9" x14ac:dyDescent="0.25">
      <c r="B38" s="68"/>
      <c r="C38" s="69"/>
      <c r="D38" s="69"/>
      <c r="E38" s="65"/>
      <c r="F38" s="65"/>
      <c r="G38" s="65"/>
      <c r="H38" s="65"/>
      <c r="I38" s="65"/>
    </row>
    <row r="39" spans="1:9" x14ac:dyDescent="0.25">
      <c r="B39" s="68"/>
      <c r="C39" s="69"/>
      <c r="D39" s="69"/>
      <c r="E39" s="65"/>
      <c r="F39" s="65"/>
      <c r="G39" s="65"/>
      <c r="H39" s="65"/>
      <c r="I39" s="65"/>
    </row>
    <row r="40" spans="1:9" x14ac:dyDescent="0.25">
      <c r="B40" s="68"/>
      <c r="C40" s="69"/>
      <c r="D40" s="69"/>
      <c r="E40" s="65"/>
      <c r="F40" s="65"/>
      <c r="G40" s="65"/>
      <c r="H40" s="65"/>
      <c r="I40" s="65"/>
    </row>
  </sheetData>
  <sheetProtection algorithmName="SHA-512" hashValue="wkcWAPZ2iz4pE44bxCPDvWL299j0LN27Jtbc1pbDn9kfuK+OCgdwdiZyf/KlgL56j6m9VkCD7bJKp58eTosS9Q==" saltValue="40/kGu+MRRAA0WH9fTcZVQ==" spinCount="100000" sheet="1" objects="1" scenarios="1" selectLockedCells="1"/>
  <mergeCells count="7">
    <mergeCell ref="E2:G2"/>
    <mergeCell ref="F34:G34"/>
    <mergeCell ref="A12:I12"/>
    <mergeCell ref="B25:I25"/>
    <mergeCell ref="B26:I26"/>
    <mergeCell ref="B27:I27"/>
    <mergeCell ref="B32:I32"/>
  </mergeCells>
  <pageMargins left="0.70000000000000007" right="0.70000000000000007" top="0.75" bottom="0.75" header="0.30000000000000004" footer="0.30000000000000004"/>
  <pageSetup paperSize="0" scale="90" fitToWidth="0" fitToHeight="0" orientation="landscape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" width="9.140625" customWidth="1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cols>
    <col min="1" max="1" width="9.140625" customWidth="1"/>
  </cols>
  <sheetData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pro.čist</cp:lastModifiedBy>
  <cp:revision>1</cp:revision>
  <cp:lastPrinted>2020-10-14T07:30:25Z</cp:lastPrinted>
  <dcterms:created xsi:type="dcterms:W3CDTF">2020-07-03T10:40:49Z</dcterms:created>
  <dcterms:modified xsi:type="dcterms:W3CDTF">2021-01-19T14:19:28Z</dcterms:modified>
</cp:coreProperties>
</file>